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D13" i="3" l="1"/>
  <c r="E13" i="3"/>
  <c r="D16" i="3"/>
  <c r="E16" i="3"/>
  <c r="D11" i="3"/>
  <c r="E11" i="3"/>
  <c r="E17" i="3" l="1"/>
  <c r="D17" i="3"/>
  <c r="C16" i="3"/>
  <c r="C13" i="3"/>
  <c r="C11" i="3"/>
  <c r="C17" i="3" l="1"/>
  <c r="F6" i="3"/>
  <c r="F7" i="3"/>
  <c r="F5" i="3"/>
  <c r="G6" i="3" l="1"/>
  <c r="G7" i="3"/>
  <c r="G5" i="3"/>
  <c r="G17" i="3" l="1"/>
  <c r="G13" i="3"/>
  <c r="G16" i="3"/>
  <c r="G15" i="3"/>
  <c r="F15" i="3"/>
  <c r="F13" i="3"/>
  <c r="G11" i="3"/>
  <c r="F16" i="3" l="1"/>
  <c r="F11" i="3" l="1"/>
</calcChain>
</file>

<file path=xl/sharedStrings.xml><?xml version="1.0" encoding="utf-8"?>
<sst xmlns="http://schemas.openxmlformats.org/spreadsheetml/2006/main" count="29" uniqueCount="29">
  <si>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</si>
  <si>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</si>
  <si>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</si>
  <si>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</si>
  <si>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</si>
  <si>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</si>
  <si>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</si>
  <si>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</si>
  <si>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</si>
  <si>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</si>
  <si>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</si>
  <si>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</si>
  <si>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</si>
  <si>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</si>
  <si>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</si>
  <si>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</si>
  <si>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</si>
  <si>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</si>
  <si>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-</t>
  </si>
  <si>
    <t>Остаток дорожного фонда на 01.04.2018 года и на 01.04.2019 года по муниципальному району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</si>
  <si>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</si>
  <si>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</si>
  <si>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</si>
  <si>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Исполнено за 1 квартал 2020 года</t>
  </si>
  <si>
    <t>Информация об использовании бюджетных ассигнований дорожного фонда Почепского  муниципального района за 1 квартал  2021 года</t>
  </si>
  <si>
    <t>Уточненный план на 2021 год</t>
  </si>
  <si>
    <t>Исполнено за 1 квартал 2021 года</t>
  </si>
  <si>
    <t>Темп 2021 г. к соответствующему периоду 2020 г., %</t>
  </si>
  <si>
    <t>За счет остатка дорожного фонда на 01.01.2020 , на 01.01.2021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</si>
</sst>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zoomScale="90" zoomScaleNormal="90" workbookViewId="0">
      <selection activeCell="E16" sqref="E16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1" t="s">
        <v>24</v>
      </c>
      <c r="B1" s="41"/>
      <c r="C1" s="41"/>
      <c r="D1" s="41"/>
      <c r="E1" s="41"/>
      <c r="F1" s="41"/>
      <c r="G1" s="41"/>
    </row>
    <row r="3" spans="1:11" s="5" customFormat="1" ht="84" customHeight="1" x14ac:dyDescent="0.25">
      <c r="A3" s="3" t="s">
        <v>3</v>
      </c>
      <c r="B3" s="3"/>
      <c r="C3" s="6" t="s">
        <v>23</v>
      </c>
      <c r="D3" s="6" t="s">
        <v>25</v>
      </c>
      <c r="E3" s="6" t="s">
        <v>26</v>
      </c>
      <c r="F3" s="6" t="s">
        <v>17</v>
      </c>
      <c r="G3" s="6" t="s">
        <v>27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28</v>
      </c>
      <c r="C5" s="31">
        <v>53241.71</v>
      </c>
      <c r="D5" s="30">
        <v>8183.41</v>
      </c>
      <c r="E5" s="31">
        <v>8183.41</v>
      </c>
      <c r="F5" s="33">
        <f>E5/D5*100</f>
        <v>100</v>
      </c>
      <c r="G5" s="28">
        <f>E5/C5*100</f>
        <v>15.370298962974704</v>
      </c>
      <c r="H5" s="9"/>
      <c r="I5" s="9"/>
      <c r="J5" s="9"/>
      <c r="K5" s="9"/>
    </row>
    <row r="6" spans="1:11" s="10" customFormat="1" ht="30" customHeight="1" x14ac:dyDescent="0.25">
      <c r="A6" s="6" t="s">
        <v>5</v>
      </c>
      <c r="B6" s="11" t="s">
        <v>1</v>
      </c>
      <c r="C6" s="31">
        <v>35359926.039999999</v>
      </c>
      <c r="D6" s="30">
        <v>172560000</v>
      </c>
      <c r="E6" s="31">
        <v>46395593.270000003</v>
      </c>
      <c r="F6" s="33">
        <f>E6/D6*100</f>
        <v>26.886644222299495</v>
      </c>
      <c r="G6" s="28">
        <f>E6/C6*100</f>
        <v>131.20953142694981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22</v>
      </c>
      <c r="C7" s="31">
        <v>2035473.21</v>
      </c>
      <c r="D7" s="30">
        <v>11350000</v>
      </c>
      <c r="E7" s="31">
        <v>2544625.89</v>
      </c>
      <c r="F7" s="33">
        <f>E7/D7*100</f>
        <v>22.419611365638765</v>
      </c>
      <c r="G7" s="28">
        <f>E7/C7*100</f>
        <v>125.01397107555152</v>
      </c>
      <c r="H7" s="9"/>
      <c r="I7" s="9"/>
      <c r="J7" s="9"/>
      <c r="K7" s="9"/>
    </row>
    <row r="8" spans="1:11" s="10" customFormat="1" ht="109.5" customHeight="1" x14ac:dyDescent="0.25">
      <c r="A8" s="26" t="s">
        <v>10</v>
      </c>
      <c r="B8" s="24" t="s">
        <v>8</v>
      </c>
      <c r="C8" s="30"/>
      <c r="D8" s="36"/>
      <c r="E8" s="30"/>
      <c r="F8" s="30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5" t="s">
        <v>9</v>
      </c>
      <c r="C9" s="30"/>
      <c r="D9" s="36"/>
      <c r="E9" s="30"/>
      <c r="F9" s="30"/>
      <c r="G9" s="17"/>
      <c r="H9" s="9"/>
      <c r="I9" s="9"/>
      <c r="J9" s="9"/>
      <c r="K9" s="9"/>
    </row>
    <row r="10" spans="1:11" s="10" customFormat="1" ht="101.25" customHeight="1" x14ac:dyDescent="0.25">
      <c r="A10" s="37" t="s">
        <v>20</v>
      </c>
      <c r="B10" s="38" t="s">
        <v>21</v>
      </c>
      <c r="C10" s="30"/>
      <c r="D10" s="39">
        <v>18091823.199999999</v>
      </c>
      <c r="E10" s="30"/>
      <c r="F10" s="30"/>
      <c r="G10" s="17"/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C5+C7+C8+C10</f>
        <v>2088714.92</v>
      </c>
      <c r="D11" s="27">
        <f t="shared" ref="D11:E11" si="0">D5+D7+D8+D10</f>
        <v>29450006.609999999</v>
      </c>
      <c r="E11" s="27">
        <f>E5+E7+E8+E10</f>
        <v>2552809.3000000003</v>
      </c>
      <c r="F11" s="29">
        <f>E11/D11*100</f>
        <v>8.6682809067118249</v>
      </c>
      <c r="G11" s="18">
        <f>E11/C11*100</f>
        <v>122.2191346246524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7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C15</f>
        <v>1435154.05</v>
      </c>
      <c r="D13" s="27">
        <f t="shared" ref="D13:E13" si="1">D15</f>
        <v>29450006.609999999</v>
      </c>
      <c r="E13" s="27">
        <f t="shared" si="1"/>
        <v>1723866.79</v>
      </c>
      <c r="F13" s="29">
        <f>E13/D13*100</f>
        <v>5.8535361734507951</v>
      </c>
      <c r="G13" s="18">
        <f>E13/C13*100</f>
        <v>120.11719508438831</v>
      </c>
      <c r="H13" s="9"/>
      <c r="I13" s="9"/>
      <c r="J13" s="9"/>
      <c r="K13" s="9"/>
    </row>
    <row r="14" spans="1:11" s="10" customFormat="1" ht="45" customHeight="1" x14ac:dyDescent="0.25">
      <c r="A14" s="23" t="s">
        <v>13</v>
      </c>
      <c r="B14" s="11" t="s">
        <v>12</v>
      </c>
      <c r="C14" s="30"/>
      <c r="D14" s="7"/>
      <c r="E14" s="30"/>
      <c r="F14" s="30"/>
      <c r="G14" s="17"/>
      <c r="H14" s="9"/>
      <c r="I14" s="9"/>
      <c r="J14" s="9"/>
      <c r="K14" s="9"/>
    </row>
    <row r="15" spans="1:11" s="10" customFormat="1" ht="292.5" customHeight="1" x14ac:dyDescent="0.25">
      <c r="A15" s="23" t="s">
        <v>14</v>
      </c>
      <c r="B15" s="11" t="s">
        <v>15</v>
      </c>
      <c r="C15" s="30">
        <v>1435154.05</v>
      </c>
      <c r="D15" s="30">
        <v>29450006.609999999</v>
      </c>
      <c r="E15" s="30">
        <v>1723866.79</v>
      </c>
      <c r="F15" s="33">
        <f>E15/D15*100</f>
        <v>5.8535361734507951</v>
      </c>
      <c r="G15" s="17">
        <f>E15/C15*100</f>
        <v>120.11719508438831</v>
      </c>
      <c r="H15" s="9"/>
      <c r="I15" s="9"/>
      <c r="J15" s="9"/>
      <c r="K15" s="9"/>
    </row>
    <row r="16" spans="1:11" s="20" customFormat="1" ht="23.25" customHeight="1" x14ac:dyDescent="0.25">
      <c r="A16" s="19"/>
      <c r="B16" s="19" t="s">
        <v>16</v>
      </c>
      <c r="C16" s="34">
        <f>C15</f>
        <v>1435154.05</v>
      </c>
      <c r="D16" s="34">
        <f t="shared" ref="D16:E16" si="2">D15</f>
        <v>29450006.609999999</v>
      </c>
      <c r="E16" s="34">
        <f t="shared" si="2"/>
        <v>1723866.79</v>
      </c>
      <c r="F16" s="29">
        <f>E16/D16*100</f>
        <v>5.8535361734507951</v>
      </c>
      <c r="G16" s="18">
        <f>E16/C16*100</f>
        <v>120.11719508438831</v>
      </c>
      <c r="H16" s="21"/>
      <c r="I16" s="21"/>
      <c r="J16" s="21"/>
      <c r="K16" s="21"/>
    </row>
    <row r="17" spans="1:7" ht="32.25" customHeight="1" x14ac:dyDescent="0.25">
      <c r="A17" s="42" t="s">
        <v>19</v>
      </c>
      <c r="B17" s="43"/>
      <c r="C17" s="35">
        <f>C11-C16</f>
        <v>653560.86999999988</v>
      </c>
      <c r="D17" s="35">
        <f>D11-D16</f>
        <v>0</v>
      </c>
      <c r="E17" s="35">
        <f>E11-E16</f>
        <v>828942.51000000024</v>
      </c>
      <c r="F17" s="32" t="s">
        <v>18</v>
      </c>
      <c r="G17" s="40">
        <f>E17/C17*100</f>
        <v>126.83478281066618</v>
      </c>
    </row>
  </sheetData>
  <mergeCells count="2">
    <mergeCell ref="A1:G1"/>
    <mergeCell ref="A17:B17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2021-04-14T07:43:49Z</dcterms:modified>
</cp:coreProperties>
</file>